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G7" i="1" s="1"/>
  <c r="F8" i="1"/>
  <c r="F9" i="1"/>
  <c r="F10" i="1"/>
  <c r="F3" i="1"/>
  <c r="G4" i="1"/>
  <c r="G5" i="1"/>
  <c r="G6" i="1"/>
  <c r="G8" i="1"/>
  <c r="G9" i="1"/>
  <c r="G10" i="1"/>
  <c r="G3" i="1"/>
  <c r="E4" i="1"/>
  <c r="E5" i="1"/>
  <c r="E6" i="1"/>
  <c r="E7" i="1"/>
  <c r="E8" i="1"/>
  <c r="E9" i="1"/>
  <c r="E10" i="1"/>
  <c r="E3" i="1"/>
  <c r="C8" i="1"/>
  <c r="C4" i="1"/>
  <c r="C5" i="1"/>
  <c r="C6" i="1"/>
  <c r="C7" i="1"/>
  <c r="C9" i="1"/>
  <c r="C10" i="1"/>
  <c r="C3" i="1"/>
  <c r="I15" i="1" l="1"/>
  <c r="I16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<sst xmlns="http://schemas.openxmlformats.org/spreadsheetml/2006/main" count="39" uniqueCount="34">
  <si>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</si>
  <si>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</si>
  <si>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</si>
  <si>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</si>
  <si>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</si>
  <si>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</si>
  <si>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</si>
  <si>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</si>
  <si>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</si>
  <si>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</si>
  <si>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</si>
  <si>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</si>
  <si>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</si>
  <si>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02LH60</t>
  </si>
  <si>
    <t>15/09/2020</t>
  </si>
  <si>
    <t>15/07/2020</t>
  </si>
  <si>
    <t>15/08/2020</t>
  </si>
  <si>
    <t>BẢNG ĐƠN GIÁ</t>
  </si>
  <si>
    <t>Mã hàng</t>
  </si>
  <si>
    <t>Loại 1</t>
  </si>
  <si>
    <t>Loại 2</t>
  </si>
  <si>
    <t>Bình hoa</t>
  </si>
  <si>
    <t>BH</t>
  </si>
  <si>
    <t>MT</t>
  </si>
  <si>
    <t>LH</t>
  </si>
  <si>
    <t>TD</t>
  </si>
  <si>
    <t>Trống đồng</t>
  </si>
  <si>
    <t>Tranh lá hoa lép</t>
  </si>
  <si>
    <t>Màn me</t>
  </si>
  <si>
    <t>BẢNG THỐNG KÊ THÀNH TIỀN</t>
  </si>
  <si>
    <t>Tổng thành tiền</t>
  </si>
  <si>
    <t>Tranh lá hoa thép</t>
  </si>
  <si>
    <t>02TD8</t>
  </si>
  <si>
    <t>01TD15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</si>
</sst>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3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val>
            <c:numRef>
              <c:f>Sheet1!$G$3:$G$10</c:f>
              <c:numCache>
                <c:formatCode>@</c:formatCode>
                <c:ptCount val="8"/>
                <c:pt idx="0">
                  <c:v>87300</c:v>
                </c:pt>
                <c:pt idx="1">
                  <c:v>426800</c:v>
                </c:pt>
                <c:pt idx="2">
                  <c:v>19400</c:v>
                </c:pt>
                <c:pt idx="3">
                  <c:v>130950</c:v>
                </c:pt>
                <c:pt idx="4">
                  <c:v>53350</c:v>
                </c:pt>
                <c:pt idx="5">
                  <c:v>1164000</c:v>
                </c:pt>
                <c:pt idx="6">
                  <c:v>116400</c:v>
                </c:pt>
                <c:pt idx="7">
                  <c:v>145500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7392896"/>
        <c:axId val="97402880"/>
        <c:axId val="0"/>
      </c:bar3DChart>
      <c:catAx>
        <c:axId val="97392896"/>
        <c:scaling>
          <c:orientation val="minMax"/>
        </c:scaling>
        <c:delete val="0"/>
        <c:axPos val="b"/>
        <c:majorTickMark val="out"/>
        <c:minorTickMark val="none"/>
        <c:tickLblPos val="nextTo"/>
        <c:crossAx val="97402880"/>
        <c:crosses val="autoZero"/>
        <c:auto val="1"/>
        <c:lblAlgn val="ctr"/>
        <c:lblOffset val="100"/>
        <c:noMultiLvlLbl val="0"/>
      </c:catAx>
      <c:valAx>
        <c:axId val="97402880"/>
        <c:scaling>
          <c:orientation val="minMax"/>
        </c:scaling>
        <c:delete val="0"/>
        <c:axPos val="l"/>
        <c:majorGridlines/>
        <c:numFmt formatCode="@" sourceLinked="1"/>
        <c:majorTickMark val="out"/>
        <c:minorTickMark val="none"/>
        <c:tickLblPos val="nextTo"/>
        <c:crossAx val="97392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0</xdr:row>
      <xdr:rowOff>76200</xdr:rowOff>
    </xdr:from>
    <xdr:to>
      <xdr:col>10</xdr:col>
      <xdr:colOff>271461</xdr:colOff>
      <xdr:row>10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workbookViewId="0">
      <selection activeCell="F3" sqref="F3"/>
    </sheetView>
  </sheetViews>
  <sheetFormatPr defaultRowHeight="15" x14ac:dyDescent="0.25"/>
  <cols>
    <col min="1" max="1" width="8.5703125" bestFit="1" customWidth="1"/>
    <col min="2" max="3" width="15" bestFit="1" customWidth="1"/>
    <col min="4" max="4" width="11.42578125" bestFit="1" customWidth="1"/>
    <col min="5" max="5" width="9.5703125" bestFit="1" customWidth="1"/>
    <col min="7" max="7" width="11.140625" bestFit="1" customWidth="1"/>
    <col min="8" max="8" width="16.140625" bestFit="1" customWidth="1"/>
    <col min="9" max="9" width="18.5703125" customWidth="1"/>
  </cols>
  <sheetData>
    <row r="1" spans="1:35" ht="15.75" x14ac:dyDescent="0.25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.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75" x14ac:dyDescent="0.25">
      <c r="A3" s="4">
        <v>1</v>
      </c>
      <c r="B3" s="4" t="s">
        <v>8</v>
      </c>
      <c r="C3" s="4" t="str">
        <f>VLOOKUP(MID(B3,3,2),$A$16:$B$19,2,0)</f>
        <v>Bình hoa</v>
      </c>
      <c r="D3" s="4" t="s">
        <v>14</v>
      </c>
      <c r="E3" s="11" t="str">
        <f>MID(B3,5,1)</f>
        <v>2</v>
      </c>
      <c r="F3" s="4">
        <f>VLOOKUP(MID(B3,3,2),$A$16:$D$19,IF(B3="loại 1",3,4),0)</f>
        <v>45000</v>
      </c>
      <c r="G3" s="11">
        <f>E3*F3*IF(B3="loại 2",DAY(9),97%)</f>
        <v>87300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x14ac:dyDescent="0.25">
      <c r="A4" s="4">
        <v>2</v>
      </c>
      <c r="B4" s="4" t="s">
        <v>9</v>
      </c>
      <c r="C4" s="4" t="str">
        <f t="shared" ref="C4:C10" si="0">VLOOKUP(MID(B4,3,2),$A$16:$B$19,2,0)</f>
        <v>Màn me</v>
      </c>
      <c r="D4" s="4" t="s">
        <v>14</v>
      </c>
      <c r="E4" s="11" t="str">
        <f t="shared" ref="E4:E10" si="1">MID(B4,5,1)</f>
        <v>8</v>
      </c>
      <c r="F4" s="4">
        <f t="shared" ref="F4:F10" si="2">VLOOKUP(MID(B4,3,2),$A$16:$D$19,IF(B4="loại 1",3,4),0)</f>
        <v>55000</v>
      </c>
      <c r="G4" s="11">
        <f t="shared" ref="G4:G10" si="3">E4*F4*IF(B4="loại 2",DAY(9),97%)</f>
        <v>426800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.75" x14ac:dyDescent="0.25">
      <c r="A5" s="4">
        <v>3</v>
      </c>
      <c r="B5" s="4" t="s">
        <v>10</v>
      </c>
      <c r="C5" s="4" t="str">
        <f t="shared" si="0"/>
        <v>Tranh lá hoa lép</v>
      </c>
      <c r="D5" s="5">
        <v>44112</v>
      </c>
      <c r="E5" s="11" t="str">
        <f t="shared" si="1"/>
        <v>1</v>
      </c>
      <c r="F5" s="4">
        <f t="shared" si="2"/>
        <v>20000</v>
      </c>
      <c r="G5" s="11">
        <f t="shared" si="3"/>
        <v>19400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.75" x14ac:dyDescent="0.25">
      <c r="A6" s="4">
        <v>4</v>
      </c>
      <c r="B6" s="4" t="s">
        <v>11</v>
      </c>
      <c r="C6" s="4" t="str">
        <f t="shared" si="0"/>
        <v>Bình hoa</v>
      </c>
      <c r="D6" s="5">
        <v>43959</v>
      </c>
      <c r="E6" s="11" t="str">
        <f t="shared" si="1"/>
        <v>3</v>
      </c>
      <c r="F6" s="4">
        <f t="shared" si="2"/>
        <v>45000</v>
      </c>
      <c r="G6" s="11">
        <f t="shared" si="3"/>
        <v>130950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.75" x14ac:dyDescent="0.25">
      <c r="A7" s="4">
        <v>5</v>
      </c>
      <c r="B7" s="4" t="s">
        <v>12</v>
      </c>
      <c r="C7" s="4" t="str">
        <f t="shared" si="0"/>
        <v>Màn me</v>
      </c>
      <c r="D7" s="4" t="s">
        <v>15</v>
      </c>
      <c r="E7" s="11" t="str">
        <f t="shared" si="1"/>
        <v>1</v>
      </c>
      <c r="F7" s="4">
        <f t="shared" si="2"/>
        <v>55000</v>
      </c>
      <c r="G7" s="11">
        <f t="shared" si="3"/>
        <v>53350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.75" x14ac:dyDescent="0.25">
      <c r="A8" s="4">
        <v>6</v>
      </c>
      <c r="B8" s="4" t="s">
        <v>32</v>
      </c>
      <c r="C8" s="4" t="str">
        <f>VLOOKUP(MID(B8,3,2),$A$16:$B$19,2,0)</f>
        <v>Trống đồng</v>
      </c>
      <c r="D8" s="5">
        <v>44111</v>
      </c>
      <c r="E8" s="11" t="str">
        <f t="shared" si="1"/>
        <v>8</v>
      </c>
      <c r="F8" s="4">
        <f t="shared" si="2"/>
        <v>150000</v>
      </c>
      <c r="G8" s="11">
        <f t="shared" si="3"/>
        <v>1164000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.75" x14ac:dyDescent="0.25">
      <c r="A9" s="4">
        <v>7</v>
      </c>
      <c r="B9" s="4" t="s">
        <v>13</v>
      </c>
      <c r="C9" s="4" t="str">
        <f t="shared" si="0"/>
        <v>Tranh lá hoa lép</v>
      </c>
      <c r="D9" s="5">
        <v>43870</v>
      </c>
      <c r="E9" s="11" t="str">
        <f t="shared" si="1"/>
        <v>6</v>
      </c>
      <c r="F9" s="4">
        <f t="shared" si="2"/>
        <v>20000</v>
      </c>
      <c r="G9" s="11">
        <f t="shared" si="3"/>
        <v>116400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.75" x14ac:dyDescent="0.25">
      <c r="A10" s="4">
        <v>8</v>
      </c>
      <c r="B10" s="4" t="s">
        <v>33</v>
      </c>
      <c r="C10" s="4" t="str">
        <f t="shared" si="0"/>
        <v>Trống đồng</v>
      </c>
      <c r="D10" s="4" t="s">
        <v>16</v>
      </c>
      <c r="E10" s="11" t="str">
        <f t="shared" si="1"/>
        <v>1</v>
      </c>
      <c r="F10" s="4">
        <f t="shared" si="2"/>
        <v>150000</v>
      </c>
      <c r="G10" s="11">
        <f t="shared" si="3"/>
        <v>145500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.75" x14ac:dyDescent="0.25">
      <c r="A13" s="7" t="s">
        <v>17</v>
      </c>
      <c r="B13" s="7"/>
      <c r="C13" s="7"/>
      <c r="D13" s="7"/>
      <c r="E13" s="1"/>
      <c r="F13" s="1"/>
      <c r="G13" s="1"/>
      <c r="H13" s="2" t="s">
        <v>29</v>
      </c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x14ac:dyDescent="0.25">
      <c r="A14" s="8" t="s">
        <v>18</v>
      </c>
      <c r="B14" s="8" t="s">
        <v>3</v>
      </c>
      <c r="C14" s="9" t="s">
        <v>6</v>
      </c>
      <c r="D14" s="9"/>
      <c r="E14" s="1"/>
      <c r="F14" s="1"/>
      <c r="G14" s="1"/>
      <c r="H14" s="3" t="s">
        <v>3</v>
      </c>
      <c r="I14" s="10" t="s">
        <v>30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.75" x14ac:dyDescent="0.25">
      <c r="A15" s="8"/>
      <c r="B15" s="8"/>
      <c r="C15" s="3" t="s">
        <v>19</v>
      </c>
      <c r="D15" s="3" t="s">
        <v>20</v>
      </c>
      <c r="E15" s="1"/>
      <c r="F15" s="1"/>
      <c r="G15" s="1"/>
      <c r="H15" s="4" t="s">
        <v>21</v>
      </c>
      <c r="I15" s="4">
        <f>SUMIF($G$3:$G$10,H16,$C$3:$C$10)</f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.75" x14ac:dyDescent="0.25">
      <c r="A16" s="10" t="s">
        <v>22</v>
      </c>
      <c r="B16" s="4" t="s">
        <v>21</v>
      </c>
      <c r="C16" s="6">
        <v>50000</v>
      </c>
      <c r="D16" s="6">
        <v>45000</v>
      </c>
      <c r="E16" s="1"/>
      <c r="F16" s="1"/>
      <c r="G16" s="1"/>
      <c r="H16" s="4" t="s">
        <v>31</v>
      </c>
      <c r="I16" s="4">
        <f>SUMIF($G$3:$G$10,H17,$C$3:$C$10)</f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x14ac:dyDescent="0.25">
      <c r="A17" s="10" t="s">
        <v>23</v>
      </c>
      <c r="B17" s="4" t="s">
        <v>28</v>
      </c>
      <c r="C17" s="6">
        <v>70000</v>
      </c>
      <c r="D17" s="6">
        <v>55000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.75" x14ac:dyDescent="0.25">
      <c r="A18" s="10" t="s">
        <v>24</v>
      </c>
      <c r="B18" s="4" t="s">
        <v>27</v>
      </c>
      <c r="C18" s="6">
        <v>30000</v>
      </c>
      <c r="D18" s="6">
        <v>20000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.75" x14ac:dyDescent="0.25">
      <c r="A19" s="10" t="s">
        <v>25</v>
      </c>
      <c r="B19" s="4" t="s">
        <v>26</v>
      </c>
      <c r="C19" s="6">
        <v>190000</v>
      </c>
      <c r="D19" s="6">
        <v>150000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</sheetData>
  <autoFilter ref="A2:G10"/>
  <mergeCells count="6">
    <mergeCell ref="A1:G1"/>
    <mergeCell ref="A14:A15"/>
    <mergeCell ref="B14:B15"/>
    <mergeCell ref="C14:D14"/>
    <mergeCell ref="A13:D13"/>
    <mergeCell ref="H13:I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2020-10-06T00:24:55Z</dcterms:created>
  <dcterms:modified xsi:type="dcterms:W3CDTF">2020-10-06T01:52:09Z</dcterms:modified>
</cp:coreProperties>
</file>